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OSSIER COMMUN\DOSSIERS\DOSSIERS 1051 à 1150\1104 Le Nid Haussonville Nancy\Pièces Ecrites\PRO\ELEC\"/>
    </mc:Choice>
  </mc:AlternateContent>
  <xr:revisionPtr revIDLastSave="0" documentId="13_ncr:1_{4566820A-34A7-4A2E-8145-2FA8F9B91A96}" xr6:coauthVersionLast="47" xr6:coauthVersionMax="47" xr10:uidLastSave="{00000000-0000-0000-0000-000000000000}"/>
  <bookViews>
    <workbookView xWindow="-120" yWindow="-120" windowWidth="29040" windowHeight="15720" xr2:uid="{9332014C-861D-4341-AA9B-F75F6FDF234F}"/>
  </bookViews>
  <sheets>
    <sheet name="CDPGF" sheetId="1" r:id="rId1"/>
  </sheets>
  <definedNames>
    <definedName name="_xlnm.Print_Area" localSheetId="0">CDPGF!$A$1:$F$133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1" l="1"/>
  <c r="D77" i="1"/>
  <c r="F77" i="1" s="1"/>
  <c r="D76" i="1"/>
  <c r="D64" i="1"/>
  <c r="F127" i="1"/>
  <c r="F126" i="1"/>
  <c r="F125" i="1"/>
  <c r="F57" i="1"/>
  <c r="F54" i="1"/>
  <c r="F53" i="1"/>
  <c r="D67" i="1"/>
  <c r="F65" i="1"/>
  <c r="D66" i="1"/>
  <c r="F66" i="1" s="1"/>
  <c r="D70" i="1"/>
  <c r="D68" i="1"/>
  <c r="F120" i="1"/>
  <c r="F122" i="1" s="1"/>
  <c r="F115" i="1"/>
  <c r="F117" i="1" s="1"/>
  <c r="F103" i="1"/>
  <c r="D97" i="1"/>
  <c r="D91" i="1"/>
  <c r="F81" i="1"/>
  <c r="F82" i="1"/>
  <c r="D79" i="1"/>
  <c r="D75" i="1"/>
  <c r="F80" i="1"/>
  <c r="F78" i="1"/>
  <c r="F74" i="1"/>
  <c r="D73" i="1"/>
  <c r="F73" i="1" s="1"/>
  <c r="D69" i="1"/>
  <c r="F69" i="1" s="1"/>
  <c r="F55" i="1"/>
  <c r="D50" i="1"/>
  <c r="D47" i="1"/>
  <c r="F51" i="1"/>
  <c r="F49" i="1"/>
  <c r="F47" i="1"/>
  <c r="F37" i="1"/>
  <c r="F39" i="1" s="1"/>
  <c r="F14" i="1"/>
  <c r="F16" i="1" s="1"/>
  <c r="F129" i="1" l="1"/>
  <c r="F131" i="1" s="1"/>
  <c r="F19" i="1"/>
  <c r="F56" i="1"/>
  <c r="F89" i="1"/>
  <c r="F71" i="1"/>
  <c r="F75" i="1" l="1"/>
  <c r="F104" i="1" l="1"/>
  <c r="F106" i="1" s="1"/>
  <c r="F83" i="1"/>
  <c r="F98" i="1"/>
  <c r="F97" i="1"/>
  <c r="F96" i="1"/>
  <c r="F91" i="1"/>
  <c r="F90" i="1"/>
  <c r="F84" i="1"/>
  <c r="F79" i="1"/>
  <c r="F76" i="1"/>
  <c r="F72" i="1"/>
  <c r="F70" i="1"/>
  <c r="F68" i="1"/>
  <c r="F67" i="1"/>
  <c r="F64" i="1"/>
  <c r="F20" i="1"/>
  <c r="F22" i="1" s="1"/>
  <c r="F59" i="1"/>
  <c r="F58" i="1"/>
  <c r="F50" i="1"/>
  <c r="F48" i="1"/>
  <c r="F42" i="1"/>
  <c r="F44" i="1" s="1"/>
  <c r="F32" i="1"/>
  <c r="F31" i="1"/>
  <c r="F26" i="1"/>
  <c r="F25" i="1"/>
  <c r="F28" i="1" l="1"/>
  <c r="F100" i="1"/>
  <c r="F93" i="1"/>
  <c r="F61" i="1"/>
  <c r="F86" i="1"/>
  <c r="F34" i="1"/>
  <c r="F108" i="1" l="1"/>
  <c r="F133" i="1" l="1"/>
  <c r="F132" i="1"/>
  <c r="F109" i="1"/>
  <c r="F110" i="1"/>
</calcChain>
</file>

<file path=xl/sharedStrings.xml><?xml version="1.0" encoding="utf-8"?>
<sst xmlns="http://schemas.openxmlformats.org/spreadsheetml/2006/main" count="193" uniqueCount="124">
  <si>
    <t>Désignation</t>
  </si>
  <si>
    <t>Un.</t>
  </si>
  <si>
    <t>Qté</t>
  </si>
  <si>
    <t>Prix Unit. HT</t>
  </si>
  <si>
    <t>Prix Tot. HT</t>
  </si>
  <si>
    <t>Ens</t>
  </si>
  <si>
    <t>U</t>
  </si>
  <si>
    <t>Mise à la terre du bâtiment, avec borne principale et dispositif de mesure suivant les normes en vigueur, suivant CCTP.</t>
  </si>
  <si>
    <t>Liaison équipotentielle, canalisation, huisserie, etc . . ., y compris accessoires de pose et de raccordement, suivant CCTP.</t>
  </si>
  <si>
    <t>Prise de courant 2x10/16 A+T, y compris accessoires de pose et de raccordement, suivant CCTP.</t>
  </si>
  <si>
    <t>Câblage des liaisons individuelles RJ45, compris prise, accessoires de pose et de raccordement, suivant CCTP.</t>
  </si>
  <si>
    <t>Mise en oeuvre de la gaine technique logement courants forts &amp; faibles, y compris accessoires de pose et de raccordement suivant CCTP.</t>
  </si>
  <si>
    <t>Consuel, suivant CCTP</t>
  </si>
  <si>
    <t>Indicateur d'énergie, y compris tores, accessoires de pose et de raccordement, suivant CCTP.</t>
  </si>
  <si>
    <t>Prise télévision, y compris accessoires de pose et de raccordement, suivant CCTP</t>
  </si>
  <si>
    <t>Ensemble de câblage par logement, suivant CCTP compris, répartiteur, accessoires de pose et de raccordement</t>
  </si>
  <si>
    <t>MONTANT HT en euros</t>
  </si>
  <si>
    <t>TVA 20 %</t>
  </si>
  <si>
    <t>TOTAL TTC en euros</t>
  </si>
  <si>
    <t>Pour mémoire</t>
  </si>
  <si>
    <t>Prise de courant 2x10/16 A+T étanche, y compris accessoires de pose et de raccordement, suivant CCTP.</t>
  </si>
  <si>
    <t>Coffret de comminication équipé suivant CCTP, y compris accessoires de pose et de raccordement.</t>
  </si>
  <si>
    <t>Dossier des ouvrages exécutés (DOE), suivant CCTP</t>
  </si>
  <si>
    <t>Câblage logement, suivant CCTP y compris accessoires de pose et de raccordement.</t>
  </si>
  <si>
    <t>N°</t>
  </si>
  <si>
    <t>1.</t>
  </si>
  <si>
    <t>2.</t>
  </si>
  <si>
    <t>3.</t>
  </si>
  <si>
    <t>Données</t>
  </si>
  <si>
    <t>Total Sous-chapitre 3.2.</t>
  </si>
  <si>
    <t>Armoire de protection</t>
  </si>
  <si>
    <t>3.3.</t>
  </si>
  <si>
    <t>3.1.</t>
  </si>
  <si>
    <t>3.2.</t>
  </si>
  <si>
    <t>Total Sous-chapitre 3.3.</t>
  </si>
  <si>
    <t>3.4.</t>
  </si>
  <si>
    <t>Total Sous-chapitre 3.4.</t>
  </si>
  <si>
    <t>Indicateur d'énergie</t>
  </si>
  <si>
    <t>3.5.</t>
  </si>
  <si>
    <t>Alimentations diverses</t>
  </si>
  <si>
    <t>Total Sous-chapitre 3.5.</t>
  </si>
  <si>
    <t>3.6.</t>
  </si>
  <si>
    <t>Total Sous-chapitre 3.6.</t>
  </si>
  <si>
    <t>3.7.</t>
  </si>
  <si>
    <t>Equipement des locaux</t>
  </si>
  <si>
    <t>Total Sous-chapitre 3.7.</t>
  </si>
  <si>
    <t>3.8.</t>
  </si>
  <si>
    <t>Total Sous-chapitre 3.8.</t>
  </si>
  <si>
    <t>3.10.</t>
  </si>
  <si>
    <t>3.11.</t>
  </si>
  <si>
    <t>Total Sous-chapitre 3.11.</t>
  </si>
  <si>
    <t>3.12.</t>
  </si>
  <si>
    <t>Total Sous-chapitre 3.12.</t>
  </si>
  <si>
    <t>Sortie de câble 2x32A+T (plaque de cuisson), y compris accessoires de pose et de raccordement, suivant CCTP.</t>
  </si>
  <si>
    <t>Détecteur Autonome Avertisseur de Fumée (DAAF), compris accessoiresde pose et de raccordement, suivant CCTP</t>
  </si>
  <si>
    <t>Installations de chantier</t>
  </si>
  <si>
    <t>Prise de courant 2x20 A+T (four), y compris accessoires de pose et de raccordement, suivant CCTP.</t>
  </si>
  <si>
    <t>3.9.</t>
  </si>
  <si>
    <t>Total Sous-chapitre 3.10.</t>
  </si>
  <si>
    <t>Liaison entre le coffret de coupure ENEDIS et le tableau de protection, y compris accessoires de pose et de raccordement suivant CCTP.</t>
  </si>
  <si>
    <t>Ensemble d'antennes, y compris coupleurs, accessoires de pose et de raccordement, suivant CCTP.</t>
  </si>
  <si>
    <t>Fourreaux entre la GTL et le coffret de communication, y compris accessoires de pose et de raccordement suivant CCTP.</t>
  </si>
  <si>
    <t>PRESCRIPTIONS TECHNIQUES PARTICULIERES</t>
  </si>
  <si>
    <t>SPECIFICATIONS GENERALES</t>
  </si>
  <si>
    <t>DESCRIPTION DES INSTALLATIONS</t>
  </si>
  <si>
    <t>Installation de chantier, y compris accessoires de pose et de raccordement suivant CCTP.</t>
  </si>
  <si>
    <t>Prise et mise à la terre</t>
  </si>
  <si>
    <t>Raccordements Basse Tension</t>
  </si>
  <si>
    <t>Tableau logement, y compris tous équipements, accessoires de commandes et protections, suivant CCTP.</t>
  </si>
  <si>
    <t>Parafoudre</t>
  </si>
  <si>
    <t>Parafoudre, y compris accessoires de pose et de raccordement, suivant CCTP.</t>
  </si>
  <si>
    <t>Renvoi de l’alarme du déclenchement thermique de l’extracteur de VMC du logement par un voyant rouge type LED placé dans la GTL, y compris accessoires de pose et de raccordement, suivant CCTP.</t>
  </si>
  <si>
    <t>Alimentation des bouches de VMC, y compris accessoires de pose et de raccordement, suivant CCTP.</t>
  </si>
  <si>
    <t>Alimentation des l'amplificateurs de télévision, y compris accessoires de pose et de raccordement, suivant CCTP.</t>
  </si>
  <si>
    <t>Alimentation des VMC HYDRO B, suivant CCTP compris accessoires de pose et de raccordement</t>
  </si>
  <si>
    <t>Alimentation des volet roulant,  y compris accessoires de pose et de raccordement, suivant CCTP.</t>
  </si>
  <si>
    <t>Alimentation des sonneries, y compris accessoires de pose et de raccordement, suivant CCTP.</t>
  </si>
  <si>
    <t>Alimentation éclairage extérieur, y compris accessoires de pose et de raccordement, suivant CCTP.</t>
  </si>
  <si>
    <t>T4M 2</t>
  </si>
  <si>
    <t>T4T 5</t>
  </si>
  <si>
    <t>T5M 10</t>
  </si>
  <si>
    <t>T5T 3</t>
  </si>
  <si>
    <t>Interrupteur simple allumage, y compris accessoires de pose et de raccordement, suivant CCTP.</t>
  </si>
  <si>
    <t>Interrupteur double allumage, y compris accessoires de pose et de raccordement, suivant CCTP.</t>
  </si>
  <si>
    <t>Interrupteur va-et-vient, y compris accessoires de pose et de raccordement, suivant CCTP.</t>
  </si>
  <si>
    <t>Interrupteur simple allumage lumineux, y compris accessoires de pose et de raccordement, suivant CCTP.</t>
  </si>
  <si>
    <t>Interrupteur va-et-vient lumineux, y compris accessoires de pose et de raccordement, suivant CCTP.</t>
  </si>
  <si>
    <t>Bouton poussoir, y compris accessoires de pose et de raccordement, suivant CCTP.</t>
  </si>
  <si>
    <t>Détecteur de présence &amp; crépusculaire, y compris accessoires de pose et de raccordement, suivant CCTP.</t>
  </si>
  <si>
    <t>Point lumineux sur DCL en  applique, compris accessoires de pose et de raccordement, suivant CCTP.</t>
  </si>
  <si>
    <t>Point lumineux sur DCL en plafonnier, compris accessoires de pose et de raccordement, suivant CCTP.</t>
  </si>
  <si>
    <t>Lampe LED E27 8W / 3000°K suivant CCTP.</t>
  </si>
  <si>
    <t>Applique circulaire à halo lumineux ∅330 décoratif blanc 25W LED - 2144 lm - IRC&gt;80 - 3000°K - IP66 - IK10 - Classe II ou équivalent, compris accessoires de pose et de raccordement, suivant CCTP.</t>
  </si>
  <si>
    <t>Hublot polycarbonate extra plat - Diamètre 320mm 25W - 2600 lm - IRC &gt; 80 - 3000°K IP54 - IK10 Classe II ou équivalent, compris accessoires de pose et de raccordement, suivant CCTP.</t>
  </si>
  <si>
    <t>Plafonnier étanche polycarbonate IP66 28W LED - 3900lm - IRC&gt;80 - 4000°K ou équivalent, compris accessoires de pose et de raccordement, suivant CCTP.</t>
  </si>
  <si>
    <t>Bouton sonnette, compris accessoiresde pose et de raccordement, suivant CCTP</t>
  </si>
  <si>
    <t>Carrillon sonnette, compris accessoiresde pose et de raccordement, suivant CCTP</t>
  </si>
  <si>
    <t>Total Sous-chapitre 3.9.</t>
  </si>
  <si>
    <t>Réseau de communication</t>
  </si>
  <si>
    <t>Distribution Télévision</t>
  </si>
  <si>
    <t>Essais et controles</t>
  </si>
  <si>
    <t>Essais et contrôles, suivant CCTP</t>
  </si>
  <si>
    <t>4.</t>
  </si>
  <si>
    <t>4.1.</t>
  </si>
  <si>
    <t>Total Sous-chapitre 4.1.</t>
  </si>
  <si>
    <t>MONTANT PSE HT en euros</t>
  </si>
  <si>
    <t>TOTAL PSE TTC en euros</t>
  </si>
  <si>
    <t>4.2.</t>
  </si>
  <si>
    <t>Total Sous-chapitre 4.2.</t>
  </si>
  <si>
    <t>PSE N°01 : Alimentation et protection electrique porte de garage</t>
  </si>
  <si>
    <t>PSE N°02 : Prise de courant renforcee pour vehicule electrique</t>
  </si>
  <si>
    <t>Alimentation et protection electrique porte de garage, y compris accessoires de pose et de raccordement, suivant CCTP.</t>
  </si>
  <si>
    <t>Prise de courant renforcee pour vehicule electrique, y compris accessoires de pose et de raccordement, suivant CCTP.</t>
  </si>
  <si>
    <t>Alimentation des module extérieur PAC, y compris accessoires de pose et de raccordement, suivant CCTP.</t>
  </si>
  <si>
    <t>Alimentation des module intérieur PAC, y compris accessoires de pose et de raccordement, suivant CCTP.</t>
  </si>
  <si>
    <t>Alimentation des thermostats PAC, y compris accessoires de pose et de raccordement, suivant CCTP.</t>
  </si>
  <si>
    <t>Alimentation des sèches serviette, y compris accessoires de pose et de raccordement, suivant CCTP.</t>
  </si>
  <si>
    <t>Alimentation des miroirs du meuble avec éclairage intégré en zone salle de bain R+1, y compris accessoires de pose et de raccordement, suivant CCTP.</t>
  </si>
  <si>
    <t>4.3.</t>
  </si>
  <si>
    <t>Total Sous-chapitre 4.3.</t>
  </si>
  <si>
    <t>PSE N°03 : Alimentation des miroirs du meuble avec éclairage intégré en salle de bain RDC</t>
  </si>
  <si>
    <t>Alimentation des miroirs du meuble avec éclairage intégré en salle de bain RDC, y compris accessoires de pose et de raccordement, suivant CCTP.</t>
  </si>
  <si>
    <t>Câblage point lumineux sur DCL en  applique, suivant CCTP y compris accessoires de pose et de raccordement.</t>
  </si>
  <si>
    <t>Alimentation des traceurs électrique PAC, y compris accessoires de pose et de raccordement, suivant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</si>
</sst>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" fontId="2" fillId="0" borderId="0">
      <alignment horizontal="right" vertical="center"/>
    </xf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3" fontId="4" fillId="0" borderId="2" xfId="2" applyNumberFormat="1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2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3" fontId="5" fillId="0" borderId="9" xfId="2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center"/>
    </xf>
    <xf numFmtId="4" fontId="7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3" fontId="5" fillId="0" borderId="6" xfId="2" applyNumberFormat="1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165" fontId="4" fillId="0" borderId="2" xfId="3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5" fontId="4" fillId="0" borderId="6" xfId="3" applyNumberFormat="1" applyFont="1" applyBorder="1" applyAlignment="1">
      <alignment horizontal="right" vertical="center"/>
    </xf>
    <xf numFmtId="0" fontId="5" fillId="0" borderId="7" xfId="0" applyFont="1" applyBorder="1"/>
    <xf numFmtId="0" fontId="7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4" fontId="5" fillId="0" borderId="10" xfId="3" applyFont="1" applyBorder="1" applyAlignment="1">
      <alignment horizontal="right" vertical="center"/>
    </xf>
    <xf numFmtId="44" fontId="5" fillId="0" borderId="11" xfId="3" applyFont="1" applyBorder="1" applyAlignment="1">
      <alignment horizontal="right" vertical="center"/>
    </xf>
    <xf numFmtId="44" fontId="3" fillId="0" borderId="12" xfId="3" applyFont="1" applyBorder="1" applyAlignment="1">
      <alignment horizontal="right" vertical="center"/>
    </xf>
    <xf numFmtId="44" fontId="4" fillId="0" borderId="2" xfId="3" applyFont="1" applyBorder="1" applyAlignment="1">
      <alignment horizontal="right" vertical="center"/>
    </xf>
    <xf numFmtId="44" fontId="4" fillId="0" borderId="6" xfId="3" applyFont="1" applyBorder="1" applyAlignment="1">
      <alignment horizontal="right" vertical="center"/>
    </xf>
  </cellXfs>
  <cellStyles count="4">
    <cellStyle name="Milliers [0]" xfId="1" builtinId="6"/>
    <cellStyle name="Monétaire" xfId="3" builtinId="4"/>
    <cellStyle name="Nb2dec" xfId="2" xr:uid="{4353D3A6-AEBD-4786-8A63-2A0AED72A1AF}"/>
    <cellStyle name="Normal" xfId="0" builtinId="0"/>
  </cellStyles>
  <dxfs count="0"/>
  <tableStyles count="0" defaultTableStyle="TableStyleMedium2" defaultPivotStyle="PivotStyleLight16"/>
  <colors>
    <mruColors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77F1-00D1-4FEB-A065-5FA600DC4276}">
  <dimension ref="A1:J133"/>
  <sheetViews>
    <sheetView tabSelected="1" view="pageBreakPreview" zoomScale="130" zoomScaleNormal="130" zoomScaleSheetLayoutView="130" workbookViewId="0">
      <pane ySplit="1" topLeftCell="A37" activePane="bottomLeft" state="frozen"/>
      <selection activeCell="B106" sqref="B106"/>
      <selection pane="bottomLeft" activeCell="B52" sqref="B52"/>
    </sheetView>
  </sheetViews>
  <sheetFormatPr baseColWidth="10" defaultColWidth="11.5703125" defaultRowHeight="12.75" x14ac:dyDescent="0.2"/>
  <cols>
    <col min="1" max="1" width="6.28515625" style="16" customWidth="1"/>
    <col min="2" max="2" width="55.7109375" style="3" customWidth="1"/>
    <col min="3" max="4" width="6.7109375" style="3" customWidth="1"/>
    <col min="5" max="6" width="12.7109375" style="3" customWidth="1"/>
    <col min="7" max="16384" width="11.5703125" style="3"/>
  </cols>
  <sheetData>
    <row r="1" spans="1:10" x14ac:dyDescent="0.2">
      <c r="A1" s="1" t="s">
        <v>24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3" t="s">
        <v>78</v>
      </c>
      <c r="H1" s="3" t="s">
        <v>79</v>
      </c>
      <c r="I1" s="3" t="s">
        <v>80</v>
      </c>
      <c r="J1" s="3" t="s">
        <v>81</v>
      </c>
    </row>
    <row r="2" spans="1:10" x14ac:dyDescent="0.2">
      <c r="A2" s="28"/>
      <c r="B2" s="42"/>
      <c r="C2" s="43"/>
      <c r="D2" s="44"/>
      <c r="E2" s="36"/>
      <c r="F2" s="36"/>
    </row>
    <row r="3" spans="1:10" x14ac:dyDescent="0.2">
      <c r="A3" s="29" t="s">
        <v>25</v>
      </c>
      <c r="B3" s="35" t="s">
        <v>63</v>
      </c>
      <c r="C3" s="5"/>
      <c r="D3" s="6"/>
      <c r="E3" s="15"/>
      <c r="F3" s="15"/>
    </row>
    <row r="4" spans="1:10" x14ac:dyDescent="0.2">
      <c r="A4" s="29"/>
      <c r="B4" s="4" t="s">
        <v>19</v>
      </c>
      <c r="C4" s="5"/>
      <c r="D4" s="6"/>
      <c r="E4" s="15"/>
      <c r="F4" s="15"/>
    </row>
    <row r="5" spans="1:10" x14ac:dyDescent="0.2">
      <c r="A5" s="29"/>
      <c r="B5" s="4"/>
      <c r="C5" s="5"/>
      <c r="D5" s="6"/>
      <c r="E5" s="15"/>
      <c r="F5" s="15"/>
    </row>
    <row r="6" spans="1:10" x14ac:dyDescent="0.2">
      <c r="A6" s="29" t="s">
        <v>26</v>
      </c>
      <c r="B6" s="35" t="s">
        <v>62</v>
      </c>
      <c r="C6" s="5"/>
      <c r="D6" s="6"/>
      <c r="E6" s="15"/>
      <c r="F6" s="15"/>
    </row>
    <row r="7" spans="1:10" x14ac:dyDescent="0.2">
      <c r="A7" s="29"/>
      <c r="B7" s="4" t="s">
        <v>19</v>
      </c>
      <c r="C7" s="5"/>
      <c r="D7" s="6"/>
      <c r="E7" s="15"/>
      <c r="F7" s="15"/>
    </row>
    <row r="8" spans="1:10" x14ac:dyDescent="0.2">
      <c r="A8" s="29"/>
      <c r="B8" s="4"/>
      <c r="C8" s="5"/>
      <c r="D8" s="6"/>
      <c r="E8" s="15"/>
      <c r="F8" s="15"/>
    </row>
    <row r="9" spans="1:10" x14ac:dyDescent="0.2">
      <c r="A9" s="29" t="s">
        <v>27</v>
      </c>
      <c r="B9" s="11" t="s">
        <v>64</v>
      </c>
      <c r="C9" s="8"/>
      <c r="D9" s="12"/>
      <c r="E9" s="15"/>
      <c r="F9" s="15"/>
    </row>
    <row r="10" spans="1:10" x14ac:dyDescent="0.2">
      <c r="A10" s="29" t="s">
        <v>32</v>
      </c>
      <c r="B10" s="11" t="s">
        <v>28</v>
      </c>
      <c r="C10" s="8"/>
      <c r="D10" s="12"/>
      <c r="E10" s="15"/>
      <c r="F10" s="15"/>
    </row>
    <row r="11" spans="1:10" x14ac:dyDescent="0.2">
      <c r="A11" s="29"/>
      <c r="B11" s="9" t="s">
        <v>19</v>
      </c>
      <c r="C11" s="8"/>
      <c r="D11" s="12"/>
      <c r="E11" s="53"/>
      <c r="F11" s="53"/>
    </row>
    <row r="12" spans="1:10" x14ac:dyDescent="0.2">
      <c r="A12" s="29"/>
      <c r="B12" s="9"/>
      <c r="C12" s="8"/>
      <c r="D12" s="12"/>
      <c r="E12" s="53"/>
      <c r="F12" s="53"/>
    </row>
    <row r="13" spans="1:10" x14ac:dyDescent="0.2">
      <c r="A13" s="29" t="s">
        <v>33</v>
      </c>
      <c r="B13" s="11" t="s">
        <v>55</v>
      </c>
      <c r="C13" s="8"/>
      <c r="D13" s="12"/>
      <c r="E13" s="53"/>
      <c r="F13" s="53"/>
    </row>
    <row r="14" spans="1:10" ht="25.5" x14ac:dyDescent="0.2">
      <c r="A14" s="29"/>
      <c r="B14" s="46" t="s">
        <v>65</v>
      </c>
      <c r="C14" s="8" t="s">
        <v>5</v>
      </c>
      <c r="D14" s="12">
        <v>20</v>
      </c>
      <c r="E14" s="53"/>
      <c r="F14" s="53">
        <f t="shared" ref="F14" si="0">D14*E14</f>
        <v>0</v>
      </c>
    </row>
    <row r="15" spans="1:10" x14ac:dyDescent="0.2">
      <c r="A15" s="29"/>
      <c r="B15" s="9"/>
      <c r="C15" s="8"/>
      <c r="D15" s="12"/>
      <c r="E15" s="53"/>
      <c r="F15" s="54"/>
    </row>
    <row r="16" spans="1:10" x14ac:dyDescent="0.2">
      <c r="A16" s="29"/>
      <c r="B16" s="10" t="s">
        <v>29</v>
      </c>
      <c r="C16" s="8"/>
      <c r="D16" s="12"/>
      <c r="E16" s="53"/>
      <c r="F16" s="53">
        <f>SUM(F14:F14)</f>
        <v>0</v>
      </c>
    </row>
    <row r="17" spans="1:6" x14ac:dyDescent="0.2">
      <c r="A17" s="29"/>
      <c r="B17" s="9"/>
      <c r="C17" s="8"/>
      <c r="D17" s="12"/>
      <c r="E17" s="53"/>
      <c r="F17" s="53"/>
    </row>
    <row r="18" spans="1:6" x14ac:dyDescent="0.2">
      <c r="A18" s="29" t="s">
        <v>31</v>
      </c>
      <c r="B18" s="11" t="s">
        <v>66</v>
      </c>
      <c r="C18" s="8"/>
      <c r="D18" s="12"/>
      <c r="E18" s="53"/>
      <c r="F18" s="53"/>
    </row>
    <row r="19" spans="1:6" ht="25.5" x14ac:dyDescent="0.2">
      <c r="A19" s="29"/>
      <c r="B19" s="7" t="s">
        <v>7</v>
      </c>
      <c r="C19" s="8" t="s">
        <v>5</v>
      </c>
      <c r="D19" s="12">
        <v>20</v>
      </c>
      <c r="E19" s="53"/>
      <c r="F19" s="53">
        <f t="shared" ref="F19" si="1">D19*E19</f>
        <v>0</v>
      </c>
    </row>
    <row r="20" spans="1:6" ht="25.5" x14ac:dyDescent="0.2">
      <c r="A20" s="29"/>
      <c r="B20" s="7" t="s">
        <v>8</v>
      </c>
      <c r="C20" s="8" t="s">
        <v>5</v>
      </c>
      <c r="D20" s="12">
        <v>20</v>
      </c>
      <c r="E20" s="53"/>
      <c r="F20" s="53">
        <f t="shared" ref="F20" si="2">D20*E20</f>
        <v>0</v>
      </c>
    </row>
    <row r="21" spans="1:6" x14ac:dyDescent="0.2">
      <c r="A21" s="29"/>
      <c r="B21" s="9"/>
      <c r="C21" s="8"/>
      <c r="D21" s="12"/>
      <c r="E21" s="53"/>
      <c r="F21" s="54"/>
    </row>
    <row r="22" spans="1:6" x14ac:dyDescent="0.2">
      <c r="A22" s="29"/>
      <c r="B22" s="10" t="s">
        <v>34</v>
      </c>
      <c r="C22" s="8"/>
      <c r="D22" s="12"/>
      <c r="E22" s="53"/>
      <c r="F22" s="53">
        <f>SUM(F19:F20)</f>
        <v>0</v>
      </c>
    </row>
    <row r="23" spans="1:6" x14ac:dyDescent="0.2">
      <c r="A23" s="29"/>
      <c r="B23" s="9"/>
      <c r="C23" s="8"/>
      <c r="D23" s="12"/>
      <c r="E23" s="53"/>
      <c r="F23" s="53"/>
    </row>
    <row r="24" spans="1:6" x14ac:dyDescent="0.2">
      <c r="A24" s="29" t="s">
        <v>35</v>
      </c>
      <c r="B24" s="11" t="s">
        <v>67</v>
      </c>
      <c r="C24" s="8"/>
      <c r="D24" s="12"/>
      <c r="E24" s="53"/>
      <c r="F24" s="53"/>
    </row>
    <row r="25" spans="1:6" ht="38.25" x14ac:dyDescent="0.2">
      <c r="A25" s="29"/>
      <c r="B25" s="46" t="s">
        <v>59</v>
      </c>
      <c r="C25" s="8" t="s">
        <v>5</v>
      </c>
      <c r="D25" s="12">
        <v>20</v>
      </c>
      <c r="E25" s="53"/>
      <c r="F25" s="53">
        <f t="shared" ref="F25:F26" si="3">D25*E25</f>
        <v>0</v>
      </c>
    </row>
    <row r="26" spans="1:6" x14ac:dyDescent="0.2">
      <c r="A26" s="29"/>
      <c r="B26" s="7" t="s">
        <v>12</v>
      </c>
      <c r="C26" s="8" t="s">
        <v>5</v>
      </c>
      <c r="D26" s="12">
        <v>20</v>
      </c>
      <c r="E26" s="53"/>
      <c r="F26" s="53">
        <f t="shared" si="3"/>
        <v>0</v>
      </c>
    </row>
    <row r="27" spans="1:6" x14ac:dyDescent="0.2">
      <c r="A27" s="29"/>
      <c r="B27" s="9"/>
      <c r="C27" s="8"/>
      <c r="D27" s="12"/>
      <c r="E27" s="53"/>
      <c r="F27" s="54"/>
    </row>
    <row r="28" spans="1:6" x14ac:dyDescent="0.2">
      <c r="A28" s="29"/>
      <c r="B28" s="10" t="s">
        <v>36</v>
      </c>
      <c r="C28" s="8"/>
      <c r="D28" s="12"/>
      <c r="E28" s="53"/>
      <c r="F28" s="53">
        <f>SUM(F25:F26)</f>
        <v>0</v>
      </c>
    </row>
    <row r="29" spans="1:6" x14ac:dyDescent="0.2">
      <c r="A29" s="29"/>
      <c r="B29" s="9"/>
      <c r="C29" s="8"/>
      <c r="D29" s="12"/>
      <c r="E29" s="53"/>
      <c r="F29" s="53"/>
    </row>
    <row r="30" spans="1:6" x14ac:dyDescent="0.2">
      <c r="A30" s="29" t="s">
        <v>38</v>
      </c>
      <c r="B30" s="11" t="s">
        <v>30</v>
      </c>
      <c r="C30" s="8"/>
      <c r="D30" s="12"/>
      <c r="E30" s="53"/>
      <c r="F30" s="53"/>
    </row>
    <row r="31" spans="1:6" ht="25.5" x14ac:dyDescent="0.2">
      <c r="A31" s="29"/>
      <c r="B31" s="7" t="s">
        <v>68</v>
      </c>
      <c r="C31" s="8" t="s">
        <v>5</v>
      </c>
      <c r="D31" s="12">
        <v>20</v>
      </c>
      <c r="E31" s="53"/>
      <c r="F31" s="53">
        <f t="shared" ref="F31:F32" si="4">D31*E31</f>
        <v>0</v>
      </c>
    </row>
    <row r="32" spans="1:6" ht="38.25" x14ac:dyDescent="0.2">
      <c r="A32" s="29"/>
      <c r="B32" s="7" t="s">
        <v>11</v>
      </c>
      <c r="C32" s="8" t="s">
        <v>5</v>
      </c>
      <c r="D32" s="12">
        <v>20</v>
      </c>
      <c r="E32" s="53"/>
      <c r="F32" s="53">
        <f t="shared" si="4"/>
        <v>0</v>
      </c>
    </row>
    <row r="33" spans="1:10" x14ac:dyDescent="0.2">
      <c r="A33" s="29"/>
      <c r="B33" s="9"/>
      <c r="C33" s="8"/>
      <c r="D33" s="12"/>
      <c r="E33" s="53"/>
      <c r="F33" s="54"/>
    </row>
    <row r="34" spans="1:10" x14ac:dyDescent="0.2">
      <c r="A34" s="29"/>
      <c r="B34" s="10" t="s">
        <v>40</v>
      </c>
      <c r="C34" s="8"/>
      <c r="D34" s="12"/>
      <c r="E34" s="53"/>
      <c r="F34" s="53">
        <f>SUM(F31:F32)</f>
        <v>0</v>
      </c>
    </row>
    <row r="35" spans="1:10" s="45" customFormat="1" x14ac:dyDescent="0.2">
      <c r="A35" s="29"/>
      <c r="B35" s="10"/>
      <c r="C35" s="8"/>
      <c r="D35" s="12"/>
      <c r="E35" s="48"/>
      <c r="F35" s="48"/>
    </row>
    <row r="36" spans="1:10" s="45" customFormat="1" x14ac:dyDescent="0.2">
      <c r="A36" s="49" t="s">
        <v>41</v>
      </c>
      <c r="B36" s="11" t="s">
        <v>69</v>
      </c>
      <c r="C36" s="8"/>
      <c r="D36" s="12"/>
      <c r="E36" s="48"/>
      <c r="F36" s="48"/>
    </row>
    <row r="37" spans="1:10" s="45" customFormat="1" ht="25.5" x14ac:dyDescent="0.2">
      <c r="A37" s="29"/>
      <c r="B37" s="7" t="s">
        <v>70</v>
      </c>
      <c r="C37" s="8" t="s">
        <v>5</v>
      </c>
      <c r="D37" s="12">
        <v>20</v>
      </c>
      <c r="E37" s="48"/>
      <c r="F37" s="48">
        <f>D37*E37</f>
        <v>0</v>
      </c>
    </row>
    <row r="38" spans="1:10" s="45" customFormat="1" x14ac:dyDescent="0.2">
      <c r="A38" s="29"/>
      <c r="B38" s="9"/>
      <c r="C38" s="8"/>
      <c r="D38" s="12"/>
      <c r="E38" s="48"/>
      <c r="F38" s="48"/>
    </row>
    <row r="39" spans="1:10" s="45" customFormat="1" x14ac:dyDescent="0.2">
      <c r="A39" s="29"/>
      <c r="B39" s="10" t="s">
        <v>42</v>
      </c>
      <c r="C39" s="8"/>
      <c r="D39" s="12"/>
      <c r="E39" s="48"/>
      <c r="F39" s="50">
        <f>SUM(F37:F37)</f>
        <v>0</v>
      </c>
    </row>
    <row r="40" spans="1:10" x14ac:dyDescent="0.2">
      <c r="A40" s="29"/>
      <c r="B40" s="9"/>
      <c r="C40" s="8"/>
      <c r="D40" s="12"/>
      <c r="E40" s="53"/>
      <c r="F40" s="53"/>
    </row>
    <row r="41" spans="1:10" x14ac:dyDescent="0.2">
      <c r="A41" s="29" t="s">
        <v>43</v>
      </c>
      <c r="B41" s="11" t="s">
        <v>37</v>
      </c>
      <c r="C41" s="8"/>
      <c r="D41" s="12"/>
      <c r="E41" s="53"/>
      <c r="F41" s="53"/>
    </row>
    <row r="42" spans="1:10" ht="25.5" x14ac:dyDescent="0.2">
      <c r="A42" s="29"/>
      <c r="B42" s="7" t="s">
        <v>13</v>
      </c>
      <c r="C42" s="8" t="s">
        <v>5</v>
      </c>
      <c r="D42" s="12">
        <v>20</v>
      </c>
      <c r="E42" s="53"/>
      <c r="F42" s="53">
        <f t="shared" ref="F42" si="5">D42*E42</f>
        <v>0</v>
      </c>
    </row>
    <row r="43" spans="1:10" x14ac:dyDescent="0.2">
      <c r="A43" s="29"/>
      <c r="B43" s="9"/>
      <c r="C43" s="8"/>
      <c r="D43" s="12"/>
      <c r="E43" s="53"/>
      <c r="F43" s="54"/>
    </row>
    <row r="44" spans="1:10" x14ac:dyDescent="0.2">
      <c r="A44" s="29"/>
      <c r="B44" s="10" t="s">
        <v>45</v>
      </c>
      <c r="C44" s="8"/>
      <c r="D44" s="12"/>
      <c r="E44" s="53"/>
      <c r="F44" s="53">
        <f>SUM(F42)</f>
        <v>0</v>
      </c>
    </row>
    <row r="45" spans="1:10" x14ac:dyDescent="0.2">
      <c r="A45" s="29"/>
      <c r="B45" s="9"/>
      <c r="C45" s="8"/>
      <c r="D45" s="12"/>
      <c r="E45" s="53"/>
      <c r="F45" s="53"/>
    </row>
    <row r="46" spans="1:10" x14ac:dyDescent="0.2">
      <c r="A46" s="29" t="s">
        <v>46</v>
      </c>
      <c r="B46" s="11" t="s">
        <v>39</v>
      </c>
      <c r="C46" s="8"/>
      <c r="D46" s="12"/>
      <c r="E46" s="53"/>
      <c r="F46" s="53"/>
    </row>
    <row r="47" spans="1:10" ht="25.5" x14ac:dyDescent="0.2">
      <c r="A47" s="29"/>
      <c r="B47" s="7" t="s">
        <v>75</v>
      </c>
      <c r="C47" s="8" t="s">
        <v>6</v>
      </c>
      <c r="D47" s="12">
        <f>+(2*7)+(5*9)+(10*7)+(3*7)</f>
        <v>150</v>
      </c>
      <c r="E47" s="53"/>
      <c r="F47" s="53">
        <f t="shared" ref="F47" si="6">D47*E47</f>
        <v>0</v>
      </c>
      <c r="G47" s="3">
        <v>7</v>
      </c>
      <c r="H47" s="3">
        <v>9</v>
      </c>
      <c r="I47" s="3">
        <v>7</v>
      </c>
      <c r="J47" s="3">
        <v>7</v>
      </c>
    </row>
    <row r="48" spans="1:10" ht="25.5" x14ac:dyDescent="0.2">
      <c r="A48" s="29"/>
      <c r="B48" s="7" t="s">
        <v>74</v>
      </c>
      <c r="C48" s="8" t="s">
        <v>6</v>
      </c>
      <c r="D48" s="12">
        <v>20</v>
      </c>
      <c r="E48" s="53"/>
      <c r="F48" s="53">
        <f t="shared" ref="F48:F59" si="7">D48*E48</f>
        <v>0</v>
      </c>
    </row>
    <row r="49" spans="1:10" ht="51" x14ac:dyDescent="0.2">
      <c r="A49" s="29"/>
      <c r="B49" s="7" t="s">
        <v>71</v>
      </c>
      <c r="C49" s="8" t="s">
        <v>6</v>
      </c>
      <c r="D49" s="12">
        <v>20</v>
      </c>
      <c r="E49" s="53"/>
      <c r="F49" s="53">
        <f t="shared" ref="F49" si="8">D49*E49</f>
        <v>0</v>
      </c>
    </row>
    <row r="50" spans="1:10" ht="25.5" x14ac:dyDescent="0.2">
      <c r="A50" s="29"/>
      <c r="B50" s="7" t="s">
        <v>72</v>
      </c>
      <c r="C50" s="8" t="s">
        <v>6</v>
      </c>
      <c r="D50" s="12">
        <f>4*20</f>
        <v>80</v>
      </c>
      <c r="E50" s="53"/>
      <c r="F50" s="53">
        <f t="shared" si="7"/>
        <v>0</v>
      </c>
    </row>
    <row r="51" spans="1:10" ht="25.5" x14ac:dyDescent="0.2">
      <c r="A51" s="29"/>
      <c r="B51" s="7" t="s">
        <v>113</v>
      </c>
      <c r="C51" s="8" t="s">
        <v>6</v>
      </c>
      <c r="D51" s="12">
        <v>20</v>
      </c>
      <c r="E51" s="53"/>
      <c r="F51" s="53">
        <f t="shared" ref="F51:F52" si="9">D51*E51</f>
        <v>0</v>
      </c>
    </row>
    <row r="52" spans="1:10" ht="25.5" x14ac:dyDescent="0.2">
      <c r="A52" s="29"/>
      <c r="B52" s="7" t="s">
        <v>123</v>
      </c>
      <c r="C52" s="8" t="s">
        <v>6</v>
      </c>
      <c r="D52" s="12">
        <v>20</v>
      </c>
      <c r="E52" s="60"/>
      <c r="F52" s="60">
        <f t="shared" si="9"/>
        <v>0</v>
      </c>
    </row>
    <row r="53" spans="1:10" ht="25.5" x14ac:dyDescent="0.2">
      <c r="A53" s="29"/>
      <c r="B53" s="7" t="s">
        <v>114</v>
      </c>
      <c r="C53" s="8" t="s">
        <v>6</v>
      </c>
      <c r="D53" s="12">
        <v>20</v>
      </c>
      <c r="E53" s="53"/>
      <c r="F53" s="53">
        <f t="shared" ref="F53" si="10">D53*E53</f>
        <v>0</v>
      </c>
    </row>
    <row r="54" spans="1:10" ht="25.5" x14ac:dyDescent="0.2">
      <c r="A54" s="29"/>
      <c r="B54" s="7" t="s">
        <v>115</v>
      </c>
      <c r="C54" s="8" t="s">
        <v>6</v>
      </c>
      <c r="D54" s="12">
        <v>40</v>
      </c>
      <c r="E54" s="53"/>
      <c r="F54" s="53">
        <f t="shared" ref="F54" si="11">D54*E54</f>
        <v>0</v>
      </c>
    </row>
    <row r="55" spans="1:10" ht="25.5" x14ac:dyDescent="0.2">
      <c r="A55" s="29"/>
      <c r="B55" s="7" t="s">
        <v>116</v>
      </c>
      <c r="C55" s="8" t="s">
        <v>6</v>
      </c>
      <c r="D55" s="12">
        <v>40</v>
      </c>
      <c r="E55" s="53"/>
      <c r="F55" s="53">
        <f t="shared" ref="F55" si="12">D55*E55</f>
        <v>0</v>
      </c>
    </row>
    <row r="56" spans="1:10" ht="25.5" x14ac:dyDescent="0.2">
      <c r="A56" s="29"/>
      <c r="B56" s="7" t="s">
        <v>73</v>
      </c>
      <c r="C56" s="8" t="s">
        <v>6</v>
      </c>
      <c r="D56" s="12">
        <v>20</v>
      </c>
      <c r="E56" s="53"/>
      <c r="F56" s="53">
        <f t="shared" ref="F56:F57" si="13">D56*E56</f>
        <v>0</v>
      </c>
    </row>
    <row r="57" spans="1:10" ht="38.25" x14ac:dyDescent="0.2">
      <c r="A57" s="29"/>
      <c r="B57" s="7" t="s">
        <v>117</v>
      </c>
      <c r="C57" s="8" t="s">
        <v>6</v>
      </c>
      <c r="D57" s="12">
        <v>20</v>
      </c>
      <c r="E57" s="53"/>
      <c r="F57" s="53">
        <f t="shared" si="13"/>
        <v>0</v>
      </c>
    </row>
    <row r="58" spans="1:10" ht="25.5" x14ac:dyDescent="0.2">
      <c r="A58" s="29"/>
      <c r="B58" s="7" t="s">
        <v>76</v>
      </c>
      <c r="C58" s="8" t="s">
        <v>6</v>
      </c>
      <c r="D58" s="12">
        <v>20</v>
      </c>
      <c r="E58" s="53"/>
      <c r="F58" s="53">
        <f t="shared" si="7"/>
        <v>0</v>
      </c>
    </row>
    <row r="59" spans="1:10" ht="25.5" x14ac:dyDescent="0.2">
      <c r="A59" s="29"/>
      <c r="B59" s="7" t="s">
        <v>77</v>
      </c>
      <c r="C59" s="8" t="s">
        <v>5</v>
      </c>
      <c r="D59" s="12">
        <v>20</v>
      </c>
      <c r="E59" s="53"/>
      <c r="F59" s="53">
        <f t="shared" si="7"/>
        <v>0</v>
      </c>
    </row>
    <row r="60" spans="1:10" x14ac:dyDescent="0.2">
      <c r="A60" s="29"/>
      <c r="B60" s="9"/>
      <c r="C60" s="8"/>
      <c r="D60" s="12"/>
      <c r="E60" s="53"/>
      <c r="F60" s="54"/>
    </row>
    <row r="61" spans="1:10" x14ac:dyDescent="0.2">
      <c r="A61" s="29"/>
      <c r="B61" s="10" t="s">
        <v>47</v>
      </c>
      <c r="C61" s="8"/>
      <c r="D61" s="12"/>
      <c r="E61" s="53"/>
      <c r="F61" s="53">
        <f>SUM(F48:F59)</f>
        <v>0</v>
      </c>
    </row>
    <row r="62" spans="1:10" x14ac:dyDescent="0.2">
      <c r="A62" s="29"/>
      <c r="B62" s="9"/>
      <c r="C62" s="8"/>
      <c r="D62" s="12"/>
      <c r="E62" s="53"/>
      <c r="F62" s="53"/>
    </row>
    <row r="63" spans="1:10" x14ac:dyDescent="0.2">
      <c r="A63" s="29" t="s">
        <v>57</v>
      </c>
      <c r="B63" s="11" t="s">
        <v>44</v>
      </c>
      <c r="C63" s="8"/>
      <c r="D63" s="13"/>
      <c r="E63" s="53"/>
      <c r="F63" s="53"/>
    </row>
    <row r="64" spans="1:10" ht="25.5" x14ac:dyDescent="0.2">
      <c r="A64" s="29"/>
      <c r="B64" s="7" t="s">
        <v>82</v>
      </c>
      <c r="C64" s="8" t="s">
        <v>6</v>
      </c>
      <c r="D64" s="12">
        <f>+(2*7)+(5*7)+(10*8)+(3*8)</f>
        <v>153</v>
      </c>
      <c r="E64" s="53"/>
      <c r="F64" s="53">
        <f t="shared" ref="F64:F84" si="14">D64*E64</f>
        <v>0</v>
      </c>
      <c r="G64" s="3">
        <v>7</v>
      </c>
      <c r="H64" s="3">
        <v>7</v>
      </c>
      <c r="I64" s="3">
        <v>8</v>
      </c>
      <c r="J64" s="3">
        <v>8</v>
      </c>
    </row>
    <row r="65" spans="1:10" ht="25.5" x14ac:dyDescent="0.2">
      <c r="A65" s="29"/>
      <c r="B65" s="7" t="s">
        <v>83</v>
      </c>
      <c r="C65" s="8" t="s">
        <v>6</v>
      </c>
      <c r="D65" s="12">
        <v>20</v>
      </c>
      <c r="E65" s="53"/>
      <c r="F65" s="53">
        <f t="shared" ref="F65" si="15">D65*E65</f>
        <v>0</v>
      </c>
    </row>
    <row r="66" spans="1:10" ht="25.5" x14ac:dyDescent="0.2">
      <c r="A66" s="29"/>
      <c r="B66" s="7" t="s">
        <v>84</v>
      </c>
      <c r="C66" s="8" t="s">
        <v>6</v>
      </c>
      <c r="D66" s="12">
        <f>6*20</f>
        <v>120</v>
      </c>
      <c r="E66" s="53"/>
      <c r="F66" s="53">
        <f t="shared" ref="F66" si="16">D66*E66</f>
        <v>0</v>
      </c>
    </row>
    <row r="67" spans="1:10" ht="25.5" x14ac:dyDescent="0.2">
      <c r="A67" s="29"/>
      <c r="B67" s="7" t="s">
        <v>85</v>
      </c>
      <c r="C67" s="8" t="s">
        <v>6</v>
      </c>
      <c r="D67" s="12">
        <f>+(2*5)+(5*5)+(10*6)+(3*6)</f>
        <v>113</v>
      </c>
      <c r="E67" s="53"/>
      <c r="F67" s="53">
        <f t="shared" si="14"/>
        <v>0</v>
      </c>
      <c r="G67" s="3">
        <v>5</v>
      </c>
      <c r="H67" s="3">
        <v>5</v>
      </c>
      <c r="I67" s="3">
        <v>6</v>
      </c>
      <c r="J67" s="3">
        <v>6</v>
      </c>
    </row>
    <row r="68" spans="1:10" ht="25.5" x14ac:dyDescent="0.2">
      <c r="A68" s="29"/>
      <c r="B68" s="7" t="s">
        <v>86</v>
      </c>
      <c r="C68" s="8" t="s">
        <v>6</v>
      </c>
      <c r="D68" s="12">
        <f>+(2*0)+(5*2)+(10*0)+(3*0)</f>
        <v>10</v>
      </c>
      <c r="E68" s="53"/>
      <c r="F68" s="53">
        <f t="shared" si="14"/>
        <v>0</v>
      </c>
      <c r="H68" s="3">
        <v>2</v>
      </c>
    </row>
    <row r="69" spans="1:10" ht="25.5" x14ac:dyDescent="0.2">
      <c r="A69" s="29"/>
      <c r="B69" s="7" t="s">
        <v>87</v>
      </c>
      <c r="C69" s="8" t="s">
        <v>6</v>
      </c>
      <c r="D69" s="12">
        <f>3*20</f>
        <v>60</v>
      </c>
      <c r="E69" s="53"/>
      <c r="F69" s="53">
        <f t="shared" ref="F69" si="17">D69*E69</f>
        <v>0</v>
      </c>
    </row>
    <row r="70" spans="1:10" ht="25.5" x14ac:dyDescent="0.2">
      <c r="A70" s="29"/>
      <c r="B70" s="7" t="s">
        <v>9</v>
      </c>
      <c r="C70" s="8" t="s">
        <v>6</v>
      </c>
      <c r="D70" s="12">
        <f>+(2*38)+(5*38)+(10*43)+(3*43)</f>
        <v>825</v>
      </c>
      <c r="E70" s="53"/>
      <c r="F70" s="53">
        <f t="shared" si="14"/>
        <v>0</v>
      </c>
      <c r="G70" s="3">
        <v>38</v>
      </c>
      <c r="H70" s="3">
        <v>38</v>
      </c>
      <c r="I70" s="3">
        <v>43</v>
      </c>
      <c r="J70" s="3">
        <v>43</v>
      </c>
    </row>
    <row r="71" spans="1:10" s="45" customFormat="1" ht="25.5" x14ac:dyDescent="0.2">
      <c r="A71" s="31"/>
      <c r="B71" s="46" t="s">
        <v>56</v>
      </c>
      <c r="C71" s="5" t="s">
        <v>6</v>
      </c>
      <c r="D71" s="6">
        <v>20</v>
      </c>
      <c r="E71" s="55"/>
      <c r="F71" s="55">
        <f>D71*E71</f>
        <v>0</v>
      </c>
    </row>
    <row r="72" spans="1:10" ht="25.5" x14ac:dyDescent="0.2">
      <c r="A72" s="29"/>
      <c r="B72" s="7" t="s">
        <v>53</v>
      </c>
      <c r="C72" s="8" t="s">
        <v>6</v>
      </c>
      <c r="D72" s="12">
        <v>20</v>
      </c>
      <c r="E72" s="53"/>
      <c r="F72" s="53">
        <f t="shared" si="14"/>
        <v>0</v>
      </c>
    </row>
    <row r="73" spans="1:10" ht="25.5" x14ac:dyDescent="0.2">
      <c r="A73" s="29"/>
      <c r="B73" s="46" t="s">
        <v>20</v>
      </c>
      <c r="C73" s="8" t="s">
        <v>6</v>
      </c>
      <c r="D73" s="12">
        <f>+(2*4)+(5*5)+(10*5)+(3*5)</f>
        <v>98</v>
      </c>
      <c r="E73" s="53"/>
      <c r="F73" s="53">
        <f t="shared" ref="F73:F74" si="18">D73*E73</f>
        <v>0</v>
      </c>
      <c r="G73" s="3">
        <v>4</v>
      </c>
      <c r="H73" s="3">
        <v>5</v>
      </c>
      <c r="I73" s="3">
        <v>5</v>
      </c>
      <c r="J73" s="3">
        <v>5</v>
      </c>
    </row>
    <row r="74" spans="1:10" s="47" customFormat="1" ht="25.5" x14ac:dyDescent="0.2">
      <c r="A74" s="51"/>
      <c r="B74" s="46" t="s">
        <v>88</v>
      </c>
      <c r="C74" s="5" t="s">
        <v>6</v>
      </c>
      <c r="D74" s="6">
        <v>40</v>
      </c>
      <c r="E74" s="53"/>
      <c r="F74" s="53">
        <f t="shared" si="18"/>
        <v>0</v>
      </c>
    </row>
    <row r="75" spans="1:10" ht="25.5" x14ac:dyDescent="0.2">
      <c r="A75" s="29"/>
      <c r="B75" s="7" t="s">
        <v>90</v>
      </c>
      <c r="C75" s="8" t="s">
        <v>6</v>
      </c>
      <c r="D75" s="12">
        <f>+(2*10)+(5*10)+(10*11)+(3*11)</f>
        <v>213</v>
      </c>
      <c r="E75" s="53"/>
      <c r="F75" s="53">
        <f t="shared" si="14"/>
        <v>0</v>
      </c>
      <c r="G75" s="3">
        <v>10</v>
      </c>
      <c r="H75" s="3">
        <v>10</v>
      </c>
      <c r="I75" s="3">
        <v>11</v>
      </c>
      <c r="J75" s="3">
        <v>11</v>
      </c>
    </row>
    <row r="76" spans="1:10" ht="25.5" x14ac:dyDescent="0.2">
      <c r="A76" s="29"/>
      <c r="B76" s="7" t="s">
        <v>89</v>
      </c>
      <c r="C76" s="8" t="s">
        <v>6</v>
      </c>
      <c r="D76" s="12">
        <f>4*20</f>
        <v>80</v>
      </c>
      <c r="E76" s="53"/>
      <c r="F76" s="53">
        <f t="shared" si="14"/>
        <v>0</v>
      </c>
    </row>
    <row r="77" spans="1:10" x14ac:dyDescent="0.2">
      <c r="A77" s="29"/>
      <c r="B77" s="7" t="s">
        <v>91</v>
      </c>
      <c r="C77" s="8" t="s">
        <v>6</v>
      </c>
      <c r="D77" s="12">
        <f>+D75+D76</f>
        <v>293</v>
      </c>
      <c r="E77" s="53"/>
      <c r="F77" s="53">
        <f t="shared" si="14"/>
        <v>0</v>
      </c>
    </row>
    <row r="78" spans="1:10" ht="38.25" x14ac:dyDescent="0.2">
      <c r="A78" s="29"/>
      <c r="B78" s="7" t="s">
        <v>93</v>
      </c>
      <c r="C78" s="8" t="s">
        <v>6</v>
      </c>
      <c r="D78" s="12">
        <v>20</v>
      </c>
      <c r="E78" s="53"/>
      <c r="F78" s="53">
        <f t="shared" ref="F78" si="19">D78*E78</f>
        <v>0</v>
      </c>
    </row>
    <row r="79" spans="1:10" ht="51" x14ac:dyDescent="0.2">
      <c r="A79" s="29"/>
      <c r="B79" s="7" t="s">
        <v>92</v>
      </c>
      <c r="C79" s="8" t="s">
        <v>6</v>
      </c>
      <c r="D79" s="12">
        <f>+(2*5)+(5*6)+(10*6)+(3*6)</f>
        <v>118</v>
      </c>
      <c r="E79" s="53"/>
      <c r="F79" s="53">
        <f t="shared" si="14"/>
        <v>0</v>
      </c>
      <c r="G79" s="3">
        <v>5</v>
      </c>
      <c r="H79" s="3">
        <v>6</v>
      </c>
      <c r="I79" s="3">
        <v>6</v>
      </c>
      <c r="J79" s="3">
        <v>6</v>
      </c>
    </row>
    <row r="80" spans="1:10" ht="38.25" x14ac:dyDescent="0.2">
      <c r="A80" s="29"/>
      <c r="B80" s="7" t="s">
        <v>94</v>
      </c>
      <c r="C80" s="8" t="s">
        <v>6</v>
      </c>
      <c r="D80" s="12">
        <v>40</v>
      </c>
      <c r="E80" s="53"/>
      <c r="F80" s="53">
        <f t="shared" ref="F80" si="20">D80*E80</f>
        <v>0</v>
      </c>
    </row>
    <row r="81" spans="1:10" ht="25.5" x14ac:dyDescent="0.2">
      <c r="A81" s="29"/>
      <c r="B81" s="7" t="s">
        <v>95</v>
      </c>
      <c r="C81" s="8" t="s">
        <v>5</v>
      </c>
      <c r="D81" s="12">
        <v>20</v>
      </c>
      <c r="E81" s="53"/>
      <c r="F81" s="53">
        <f>D81*E81</f>
        <v>0</v>
      </c>
    </row>
    <row r="82" spans="1:10" ht="25.5" x14ac:dyDescent="0.2">
      <c r="A82" s="29"/>
      <c r="B82" s="7" t="s">
        <v>96</v>
      </c>
      <c r="C82" s="8" t="s">
        <v>5</v>
      </c>
      <c r="D82" s="12">
        <v>40</v>
      </c>
      <c r="E82" s="53"/>
      <c r="F82" s="53">
        <f>D82*E82</f>
        <v>0</v>
      </c>
    </row>
    <row r="83" spans="1:10" ht="25.5" x14ac:dyDescent="0.2">
      <c r="A83" s="29"/>
      <c r="B83" s="7" t="s">
        <v>54</v>
      </c>
      <c r="C83" s="8" t="s">
        <v>5</v>
      </c>
      <c r="D83" s="12">
        <v>40</v>
      </c>
      <c r="E83" s="53"/>
      <c r="F83" s="53">
        <f>D83*E83</f>
        <v>0</v>
      </c>
    </row>
    <row r="84" spans="1:10" ht="25.5" x14ac:dyDescent="0.2">
      <c r="A84" s="29"/>
      <c r="B84" s="7" t="s">
        <v>23</v>
      </c>
      <c r="C84" s="8" t="s">
        <v>5</v>
      </c>
      <c r="D84" s="12">
        <v>20</v>
      </c>
      <c r="E84" s="53"/>
      <c r="F84" s="53">
        <f t="shared" si="14"/>
        <v>0</v>
      </c>
    </row>
    <row r="85" spans="1:10" x14ac:dyDescent="0.2">
      <c r="A85" s="29"/>
      <c r="B85" s="9"/>
      <c r="C85" s="8"/>
      <c r="D85" s="13"/>
      <c r="E85" s="53"/>
      <c r="F85" s="54"/>
    </row>
    <row r="86" spans="1:10" x14ac:dyDescent="0.2">
      <c r="A86" s="29"/>
      <c r="B86" s="10" t="s">
        <v>97</v>
      </c>
      <c r="C86" s="8"/>
      <c r="D86" s="13"/>
      <c r="E86" s="53"/>
      <c r="F86" s="53">
        <f>SUM(F64:F84)</f>
        <v>0</v>
      </c>
    </row>
    <row r="87" spans="1:10" x14ac:dyDescent="0.2">
      <c r="A87" s="29"/>
      <c r="B87" s="18"/>
      <c r="C87" s="17"/>
      <c r="D87" s="13"/>
      <c r="E87" s="53"/>
      <c r="F87" s="53"/>
    </row>
    <row r="88" spans="1:10" x14ac:dyDescent="0.2">
      <c r="A88" s="29" t="s">
        <v>48</v>
      </c>
      <c r="B88" s="11" t="s">
        <v>98</v>
      </c>
      <c r="C88" s="8"/>
      <c r="D88" s="12"/>
      <c r="E88" s="53"/>
      <c r="F88" s="53"/>
    </row>
    <row r="89" spans="1:10" s="45" customFormat="1" ht="25.5" x14ac:dyDescent="0.2">
      <c r="A89" s="31"/>
      <c r="B89" s="46" t="s">
        <v>61</v>
      </c>
      <c r="C89" s="5" t="s">
        <v>5</v>
      </c>
      <c r="D89" s="6">
        <v>20</v>
      </c>
      <c r="E89" s="55"/>
      <c r="F89" s="55">
        <f t="shared" ref="F89" si="21">D89*E89</f>
        <v>0</v>
      </c>
    </row>
    <row r="90" spans="1:10" ht="25.5" x14ac:dyDescent="0.2">
      <c r="A90" s="29"/>
      <c r="B90" s="7" t="s">
        <v>21</v>
      </c>
      <c r="C90" s="8" t="s">
        <v>5</v>
      </c>
      <c r="D90" s="12">
        <v>20</v>
      </c>
      <c r="E90" s="53"/>
      <c r="F90" s="53">
        <f t="shared" ref="F90:F91" si="22">D90*E90</f>
        <v>0</v>
      </c>
    </row>
    <row r="91" spans="1:10" ht="25.5" x14ac:dyDescent="0.2">
      <c r="A91" s="29"/>
      <c r="B91" s="7" t="s">
        <v>10</v>
      </c>
      <c r="C91" s="8" t="s">
        <v>6</v>
      </c>
      <c r="D91" s="12">
        <f>5*20</f>
        <v>100</v>
      </c>
      <c r="E91" s="53"/>
      <c r="F91" s="53">
        <f t="shared" si="22"/>
        <v>0</v>
      </c>
      <c r="G91" s="3">
        <v>5</v>
      </c>
      <c r="H91" s="3">
        <v>6</v>
      </c>
      <c r="I91" s="3">
        <v>6</v>
      </c>
      <c r="J91" s="3">
        <v>6</v>
      </c>
    </row>
    <row r="92" spans="1:10" x14ac:dyDescent="0.2">
      <c r="A92" s="29"/>
      <c r="B92" s="9"/>
      <c r="C92" s="8"/>
      <c r="D92" s="12"/>
      <c r="E92" s="53"/>
      <c r="F92" s="54"/>
    </row>
    <row r="93" spans="1:10" x14ac:dyDescent="0.2">
      <c r="A93" s="29"/>
      <c r="B93" s="10" t="s">
        <v>58</v>
      </c>
      <c r="C93" s="8"/>
      <c r="D93" s="12"/>
      <c r="E93" s="53"/>
      <c r="F93" s="53">
        <f>SUM(F89:F91)</f>
        <v>0</v>
      </c>
    </row>
    <row r="94" spans="1:10" x14ac:dyDescent="0.2">
      <c r="A94" s="29"/>
      <c r="B94" s="9"/>
      <c r="C94" s="8"/>
      <c r="D94" s="12"/>
      <c r="E94" s="53"/>
      <c r="F94" s="53"/>
    </row>
    <row r="95" spans="1:10" x14ac:dyDescent="0.2">
      <c r="A95" s="29" t="s">
        <v>49</v>
      </c>
      <c r="B95" s="11" t="s">
        <v>99</v>
      </c>
      <c r="C95" s="8"/>
      <c r="D95" s="12"/>
      <c r="E95" s="53"/>
      <c r="F95" s="53"/>
    </row>
    <row r="96" spans="1:10" s="14" customFormat="1" ht="39.950000000000003" customHeight="1" x14ac:dyDescent="0.25">
      <c r="A96" s="30"/>
      <c r="B96" s="7" t="s">
        <v>60</v>
      </c>
      <c r="C96" s="8" t="s">
        <v>5</v>
      </c>
      <c r="D96" s="8">
        <v>20</v>
      </c>
      <c r="E96" s="53"/>
      <c r="F96" s="53">
        <f t="shared" ref="F96:F98" si="23">D96*E96</f>
        <v>0</v>
      </c>
    </row>
    <row r="97" spans="1:10" ht="25.5" x14ac:dyDescent="0.2">
      <c r="A97" s="29"/>
      <c r="B97" s="7" t="s">
        <v>14</v>
      </c>
      <c r="C97" s="8" t="s">
        <v>6</v>
      </c>
      <c r="D97" s="12">
        <f>2*20</f>
        <v>40</v>
      </c>
      <c r="E97" s="53"/>
      <c r="F97" s="53">
        <f t="shared" si="23"/>
        <v>0</v>
      </c>
    </row>
    <row r="98" spans="1:10" ht="25.5" x14ac:dyDescent="0.2">
      <c r="A98" s="29"/>
      <c r="B98" s="7" t="s">
        <v>15</v>
      </c>
      <c r="C98" s="8" t="s">
        <v>5</v>
      </c>
      <c r="D98" s="12">
        <v>20</v>
      </c>
      <c r="E98" s="53"/>
      <c r="F98" s="53">
        <f t="shared" si="23"/>
        <v>0</v>
      </c>
    </row>
    <row r="99" spans="1:10" x14ac:dyDescent="0.2">
      <c r="A99" s="29"/>
      <c r="B99" s="9"/>
      <c r="C99" s="8"/>
      <c r="D99" s="12"/>
      <c r="E99" s="53"/>
      <c r="F99" s="54"/>
    </row>
    <row r="100" spans="1:10" x14ac:dyDescent="0.2">
      <c r="A100" s="29"/>
      <c r="B100" s="10" t="s">
        <v>50</v>
      </c>
      <c r="C100" s="8"/>
      <c r="D100" s="12"/>
      <c r="E100" s="53"/>
      <c r="F100" s="53">
        <f>SUM(F96:F98)</f>
        <v>0</v>
      </c>
    </row>
    <row r="101" spans="1:10" x14ac:dyDescent="0.2">
      <c r="A101" s="29"/>
      <c r="B101" s="9"/>
      <c r="C101" s="8"/>
      <c r="D101" s="12"/>
      <c r="E101" s="53"/>
      <c r="F101" s="53"/>
    </row>
    <row r="102" spans="1:10" x14ac:dyDescent="0.2">
      <c r="A102" s="29" t="s">
        <v>51</v>
      </c>
      <c r="B102" s="11" t="s">
        <v>100</v>
      </c>
      <c r="C102" s="8"/>
      <c r="D102" s="12"/>
      <c r="E102" s="53"/>
      <c r="F102" s="53"/>
    </row>
    <row r="103" spans="1:10" x14ac:dyDescent="0.2">
      <c r="A103" s="29"/>
      <c r="B103" s="7" t="s">
        <v>101</v>
      </c>
      <c r="C103" s="8" t="s">
        <v>5</v>
      </c>
      <c r="D103" s="12">
        <v>20</v>
      </c>
      <c r="E103" s="53"/>
      <c r="F103" s="53">
        <f t="shared" ref="F103" si="24">D103*E103</f>
        <v>0</v>
      </c>
    </row>
    <row r="104" spans="1:10" x14ac:dyDescent="0.2">
      <c r="A104" s="29"/>
      <c r="B104" s="7" t="s">
        <v>22</v>
      </c>
      <c r="C104" s="8" t="s">
        <v>5</v>
      </c>
      <c r="D104" s="12">
        <v>20</v>
      </c>
      <c r="E104" s="53"/>
      <c r="F104" s="53">
        <f t="shared" ref="F104" si="25">D104*E104</f>
        <v>0</v>
      </c>
    </row>
    <row r="105" spans="1:10" x14ac:dyDescent="0.2">
      <c r="A105" s="29"/>
      <c r="B105" s="9"/>
      <c r="C105" s="8"/>
      <c r="D105" s="12"/>
      <c r="E105" s="53"/>
      <c r="F105" s="54"/>
    </row>
    <row r="106" spans="1:10" x14ac:dyDescent="0.2">
      <c r="A106" s="29"/>
      <c r="B106" s="10" t="s">
        <v>52</v>
      </c>
      <c r="C106" s="8"/>
      <c r="D106" s="12"/>
      <c r="E106" s="53"/>
      <c r="F106" s="56">
        <f>SUM(F103:F104)</f>
        <v>0</v>
      </c>
    </row>
    <row r="107" spans="1:10" x14ac:dyDescent="0.2">
      <c r="A107" s="33"/>
      <c r="B107" s="32"/>
      <c r="C107" s="8"/>
      <c r="D107" s="12"/>
      <c r="E107" s="15"/>
      <c r="F107" s="34"/>
    </row>
    <row r="108" spans="1:10" x14ac:dyDescent="0.2">
      <c r="A108" s="38"/>
      <c r="B108" s="39"/>
      <c r="C108" s="19"/>
      <c r="D108" s="20"/>
      <c r="E108" s="21" t="s">
        <v>16</v>
      </c>
      <c r="F108" s="57">
        <f>+F106+F100+F93+F86+F61+F44+F39+F34+F28+F22+F16</f>
        <v>0</v>
      </c>
    </row>
    <row r="109" spans="1:10" x14ac:dyDescent="0.2">
      <c r="A109" s="33"/>
      <c r="B109" s="37"/>
      <c r="C109" s="22"/>
      <c r="D109" s="23"/>
      <c r="E109" s="24" t="s">
        <v>17</v>
      </c>
      <c r="F109" s="58">
        <f>F108*0.2</f>
        <v>0</v>
      </c>
    </row>
    <row r="110" spans="1:10" x14ac:dyDescent="0.2">
      <c r="A110" s="40"/>
      <c r="B110" s="41"/>
      <c r="C110" s="25"/>
      <c r="D110" s="26"/>
      <c r="E110" s="27" t="s">
        <v>18</v>
      </c>
      <c r="F110" s="59">
        <f>F108*1.2</f>
        <v>0</v>
      </c>
    </row>
    <row r="111" spans="1:10" x14ac:dyDescent="0.2">
      <c r="A111" s="1" t="s">
        <v>24</v>
      </c>
      <c r="B111" s="1" t="s">
        <v>0</v>
      </c>
      <c r="C111" s="1" t="s">
        <v>1</v>
      </c>
      <c r="D111" s="2" t="s">
        <v>2</v>
      </c>
      <c r="E111" s="1" t="s">
        <v>3</v>
      </c>
      <c r="F111" s="1" t="s">
        <v>4</v>
      </c>
      <c r="G111" s="3" t="s">
        <v>78</v>
      </c>
      <c r="H111" s="3" t="s">
        <v>79</v>
      </c>
      <c r="I111" s="3" t="s">
        <v>80</v>
      </c>
      <c r="J111" s="3" t="s">
        <v>81</v>
      </c>
    </row>
    <row r="112" spans="1:10" x14ac:dyDescent="0.2">
      <c r="A112" s="29"/>
      <c r="B112" s="9"/>
      <c r="C112" s="8"/>
      <c r="D112" s="12"/>
      <c r="E112" s="15"/>
      <c r="F112" s="15"/>
    </row>
    <row r="113" spans="1:6" x14ac:dyDescent="0.2">
      <c r="A113" s="29" t="s">
        <v>102</v>
      </c>
      <c r="B113" s="11" t="s">
        <v>64</v>
      </c>
      <c r="C113" s="8"/>
      <c r="D113" s="12"/>
      <c r="E113" s="15"/>
      <c r="F113" s="15"/>
    </row>
    <row r="114" spans="1:6" ht="25.5" x14ac:dyDescent="0.2">
      <c r="A114" s="29" t="s">
        <v>103</v>
      </c>
      <c r="B114" s="52" t="s">
        <v>109</v>
      </c>
      <c r="C114" s="8"/>
      <c r="D114" s="12"/>
      <c r="E114" s="15"/>
      <c r="F114" s="15"/>
    </row>
    <row r="115" spans="1:6" s="45" customFormat="1" ht="25.5" x14ac:dyDescent="0.2">
      <c r="A115" s="29"/>
      <c r="B115" s="7" t="s">
        <v>111</v>
      </c>
      <c r="C115" s="8" t="s">
        <v>5</v>
      </c>
      <c r="D115" s="12">
        <v>20</v>
      </c>
      <c r="E115" s="60"/>
      <c r="F115" s="60">
        <f>D115*E115</f>
        <v>0</v>
      </c>
    </row>
    <row r="116" spans="1:6" s="45" customFormat="1" x14ac:dyDescent="0.2">
      <c r="A116" s="29"/>
      <c r="B116" s="9"/>
      <c r="C116" s="8"/>
      <c r="D116" s="12"/>
      <c r="E116" s="60"/>
      <c r="F116" s="60"/>
    </row>
    <row r="117" spans="1:6" s="45" customFormat="1" x14ac:dyDescent="0.2">
      <c r="A117" s="29"/>
      <c r="B117" s="10" t="s">
        <v>104</v>
      </c>
      <c r="C117" s="8"/>
      <c r="D117" s="12"/>
      <c r="E117" s="60"/>
      <c r="F117" s="61">
        <f>SUM(F115:F115)</f>
        <v>0</v>
      </c>
    </row>
    <row r="118" spans="1:6" x14ac:dyDescent="0.2">
      <c r="A118" s="29"/>
      <c r="B118" s="9"/>
      <c r="C118" s="8"/>
      <c r="D118" s="12"/>
      <c r="E118" s="60"/>
      <c r="F118" s="60"/>
    </row>
    <row r="119" spans="1:6" x14ac:dyDescent="0.2">
      <c r="A119" s="29" t="s">
        <v>107</v>
      </c>
      <c r="B119" s="11" t="s">
        <v>110</v>
      </c>
      <c r="C119" s="8"/>
      <c r="D119" s="12"/>
      <c r="E119" s="60"/>
      <c r="F119" s="60"/>
    </row>
    <row r="120" spans="1:6" s="45" customFormat="1" ht="25.5" x14ac:dyDescent="0.2">
      <c r="A120" s="29"/>
      <c r="B120" s="7" t="s">
        <v>112</v>
      </c>
      <c r="C120" s="8" t="s">
        <v>5</v>
      </c>
      <c r="D120" s="12">
        <v>20</v>
      </c>
      <c r="E120" s="60"/>
      <c r="F120" s="60">
        <f>D120*E120</f>
        <v>0</v>
      </c>
    </row>
    <row r="121" spans="1:6" s="45" customFormat="1" x14ac:dyDescent="0.2">
      <c r="A121" s="29"/>
      <c r="B121" s="9"/>
      <c r="C121" s="8"/>
      <c r="D121" s="12"/>
      <c r="E121" s="60"/>
      <c r="F121" s="60"/>
    </row>
    <row r="122" spans="1:6" s="45" customFormat="1" x14ac:dyDescent="0.2">
      <c r="A122" s="29"/>
      <c r="B122" s="10" t="s">
        <v>108</v>
      </c>
      <c r="C122" s="8"/>
      <c r="D122" s="12"/>
      <c r="E122" s="60"/>
      <c r="F122" s="61">
        <f>SUM(F120:F120)</f>
        <v>0</v>
      </c>
    </row>
    <row r="123" spans="1:6" x14ac:dyDescent="0.2">
      <c r="A123" s="29"/>
      <c r="B123" s="9"/>
      <c r="C123" s="8"/>
      <c r="D123" s="12"/>
      <c r="E123" s="60"/>
      <c r="F123" s="60"/>
    </row>
    <row r="124" spans="1:6" ht="25.5" x14ac:dyDescent="0.2">
      <c r="A124" s="29" t="s">
        <v>118</v>
      </c>
      <c r="B124" s="52" t="s">
        <v>120</v>
      </c>
      <c r="C124" s="8"/>
      <c r="D124" s="12"/>
      <c r="E124" s="60"/>
      <c r="F124" s="60"/>
    </row>
    <row r="125" spans="1:6" s="45" customFormat="1" ht="38.25" x14ac:dyDescent="0.2">
      <c r="A125" s="29"/>
      <c r="B125" s="7" t="s">
        <v>121</v>
      </c>
      <c r="C125" s="8" t="s">
        <v>5</v>
      </c>
      <c r="D125" s="12">
        <v>20</v>
      </c>
      <c r="E125" s="60"/>
      <c r="F125" s="60">
        <f>D125*E125</f>
        <v>0</v>
      </c>
    </row>
    <row r="126" spans="1:6" ht="25.5" x14ac:dyDescent="0.2">
      <c r="A126" s="29"/>
      <c r="B126" s="7" t="s">
        <v>89</v>
      </c>
      <c r="C126" s="8" t="s">
        <v>6</v>
      </c>
      <c r="D126" s="12">
        <v>-20</v>
      </c>
      <c r="E126" s="60"/>
      <c r="F126" s="60">
        <f t="shared" ref="F126:F127" si="26">D126*E126</f>
        <v>0</v>
      </c>
    </row>
    <row r="127" spans="1:6" ht="25.5" x14ac:dyDescent="0.2">
      <c r="A127" s="29"/>
      <c r="B127" s="7" t="s">
        <v>122</v>
      </c>
      <c r="C127" s="8" t="s">
        <v>5</v>
      </c>
      <c r="D127" s="12">
        <v>-20</v>
      </c>
      <c r="E127" s="60"/>
      <c r="F127" s="60">
        <f t="shared" si="26"/>
        <v>0</v>
      </c>
    </row>
    <row r="128" spans="1:6" s="45" customFormat="1" x14ac:dyDescent="0.2">
      <c r="A128" s="29"/>
      <c r="B128" s="9"/>
      <c r="C128" s="8"/>
      <c r="D128" s="12"/>
      <c r="E128" s="60"/>
      <c r="F128" s="60"/>
    </row>
    <row r="129" spans="1:6" s="45" customFormat="1" x14ac:dyDescent="0.2">
      <c r="A129" s="29"/>
      <c r="B129" s="10" t="s">
        <v>119</v>
      </c>
      <c r="C129" s="8"/>
      <c r="D129" s="12"/>
      <c r="E129" s="60"/>
      <c r="F129" s="61">
        <f>SUM(F125:F127)</f>
        <v>0</v>
      </c>
    </row>
    <row r="130" spans="1:6" x14ac:dyDescent="0.2">
      <c r="A130" s="33"/>
      <c r="B130" s="32"/>
      <c r="C130" s="8"/>
      <c r="D130" s="12"/>
      <c r="E130" s="15"/>
      <c r="F130" s="34"/>
    </row>
    <row r="131" spans="1:6" x14ac:dyDescent="0.2">
      <c r="A131" s="38"/>
      <c r="B131" s="39"/>
      <c r="C131" s="19"/>
      <c r="D131" s="20"/>
      <c r="E131" s="21" t="s">
        <v>105</v>
      </c>
      <c r="F131" s="57">
        <f>+F117+F122+F129</f>
        <v>0</v>
      </c>
    </row>
    <row r="132" spans="1:6" x14ac:dyDescent="0.2">
      <c r="A132" s="33"/>
      <c r="B132" s="37"/>
      <c r="C132" s="22"/>
      <c r="D132" s="23"/>
      <c r="E132" s="24" t="s">
        <v>17</v>
      </c>
      <c r="F132" s="58">
        <f>F131*0.2</f>
        <v>0</v>
      </c>
    </row>
    <row r="133" spans="1:6" x14ac:dyDescent="0.2">
      <c r="A133" s="40"/>
      <c r="B133" s="41"/>
      <c r="C133" s="25"/>
      <c r="D133" s="26"/>
      <c r="E133" s="27" t="s">
        <v>106</v>
      </c>
      <c r="F133" s="59">
        <f>F131*1.2</f>
        <v>0</v>
      </c>
    </row>
  </sheetData>
  <pageMargins left="0.39370078740157483" right="0.39370078740157483" top="0.78740157480314965" bottom="0.59055118110236227" header="0.39370078740157483" footer="0.39370078740157483"/>
  <pageSetup paperSize="9" scale="94" orientation="portrait" r:id="rId1"/>
  <headerFooter>
    <oddHeader>&amp;L&amp;"Arial,Normal"&amp;8Construction de logements individuels
Quartier Haussonville 54000 NANCY&amp;R&amp;"Arial,Normal"&amp;8CDPGF – Lot Electricité Courants Forts et Faibles
PHASE PRO</oddHeader>
    <oddFooter>&amp;L&amp;"Arial,Normal"&amp;8SINGLER &amp; ASSOCIES&amp;R&amp;"Arial,Normal"&amp;8DOS. 1104 – Novembre 2025
page &amp;P / &amp;N</oddFooter>
  </headerFooter>
  <rowBreaks count="3" manualBreakCount="3">
    <brk id="48" max="5" man="1"/>
    <brk id="79" max="5" man="1"/>
    <brk id="11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4B256A0B9374DA232E6B6E996791E" ma:contentTypeVersion="2" ma:contentTypeDescription="Crée un document." ma:contentTypeScope="" ma:versionID="ba83d4d1500ed60d9aa41c8cc3b4c359">
  <xsd:schema xmlns:xsd="http://www.w3.org/2001/XMLSchema" xmlns:xs="http://www.w3.org/2001/XMLSchema" xmlns:p="http://schemas.microsoft.com/office/2006/metadata/properties" xmlns:ns3="b581334a-b7b5-47a0-8e17-307305d9c187" targetNamespace="http://schemas.microsoft.com/office/2006/metadata/properties" ma:root="true" ma:fieldsID="fb5c3a46b22294b522fa15668e3c4c19" ns3:_="">
    <xsd:import namespace="b581334a-b7b5-47a0-8e17-307305d9c1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1334a-b7b5-47a0-8e17-307305d9c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62131-F79C-4B2D-AD04-99BD29991686}">
  <ds:schemaRefs>
    <ds:schemaRef ds:uri="http://schemas.microsoft.com/office/2006/documentManagement/types"/>
    <ds:schemaRef ds:uri="http://www.w3.org/XML/1998/namespace"/>
    <ds:schemaRef ds:uri="b581334a-b7b5-47a0-8e17-307305d9c187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075E36A-1348-4147-8E07-5201F3719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B3BC3-28C0-4970-BE79-2EBD05370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81334a-b7b5-47a0-8e17-307305d9c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CLAUDE</dc:creator>
  <cp:lastModifiedBy>Julien CARVALHO</cp:lastModifiedBy>
  <cp:lastPrinted>2025-11-27T10:18:45Z</cp:lastPrinted>
  <dcterms:created xsi:type="dcterms:W3CDTF">2018-12-12T13:24:21Z</dcterms:created>
  <dcterms:modified xsi:type="dcterms:W3CDTF">2025-11-27T10:18:55Z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0x010100B0B4B256A0B9374DA232E6B6E996791E</vt:lpwstr>
  </property>
</Properties>
</file>